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12"/>
  <workbookPr/>
  <mc:AlternateContent xmlns:mc="http://schemas.openxmlformats.org/markup-compatibility/2006">
    <mc:Choice Requires="x15">
      <x15ac:absPath xmlns:x15ac="http://schemas.microsoft.com/office/spreadsheetml/2010/11/ac" url="https://dsiunimes.sharepoint.com/sites/March2026_HOCHE2ChapelleHOCHE/Documents partages/General/Documents annexes/"/>
    </mc:Choice>
  </mc:AlternateContent>
  <xr:revisionPtr revIDLastSave="51" documentId="13_ncr:1_{2096B504-4BE0-4462-963D-E1A6F719CC2B}" xr6:coauthVersionLast="47" xr6:coauthVersionMax="47" xr10:uidLastSave="{2D5B53EE-1090-4ED9-8435-D01E68FE6419}"/>
  <bookViews>
    <workbookView xWindow="22035" yWindow="1725" windowWidth="37380" windowHeight="18975" xr2:uid="{00000000-000D-0000-FFFF-FFFF00000000}"/>
  </bookViews>
  <sheets>
    <sheet name="DQE ESTIMATION" sheetId="2" r:id="rId1"/>
  </sheets>
  <definedNames>
    <definedName name="_xlnm.Print_Area" localSheetId="0">'DQE ESTIMATION'!$A$1:$F$53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2" l="1"/>
  <c r="E32" i="2"/>
  <c r="F32" i="2" s="1"/>
  <c r="E8" i="2"/>
  <c r="F8" i="2" s="1"/>
  <c r="E7" i="2"/>
  <c r="F7" i="2" s="1"/>
  <c r="E10" i="2"/>
  <c r="F10" i="2" s="1"/>
  <c r="E11" i="2"/>
  <c r="F11" i="2" s="1"/>
  <c r="E12" i="2"/>
  <c r="F12" i="2" s="1"/>
  <c r="E13" i="2"/>
  <c r="F13" i="2" s="1"/>
  <c r="E15" i="2"/>
  <c r="F15" i="2" s="1"/>
  <c r="E16" i="2"/>
  <c r="F16" i="2" s="1"/>
  <c r="E17" i="2"/>
  <c r="F17" i="2" s="1"/>
  <c r="E19" i="2"/>
  <c r="F19" i="2" s="1"/>
  <c r="E20" i="2"/>
  <c r="F20" i="2" s="1"/>
  <c r="E21" i="2"/>
  <c r="F21" i="2" s="1"/>
  <c r="E23" i="2"/>
  <c r="F23" i="2" s="1"/>
  <c r="E24" i="2"/>
  <c r="F24" i="2" s="1"/>
  <c r="E25" i="2"/>
  <c r="F25" i="2" s="1"/>
  <c r="E26" i="2"/>
  <c r="F26" i="2" s="1"/>
  <c r="E28" i="2"/>
  <c r="F28" i="2" s="1"/>
  <c r="E29" i="2"/>
  <c r="F29" i="2" s="1"/>
  <c r="E31" i="2"/>
  <c r="F31" i="2" s="1"/>
  <c r="E34" i="2"/>
  <c r="F34" i="2" s="1"/>
  <c r="E35" i="2"/>
  <c r="F35" i="2" s="1"/>
  <c r="E36" i="2"/>
  <c r="F36" i="2" s="1"/>
  <c r="E37" i="2"/>
  <c r="F37" i="2" s="1"/>
  <c r="E38" i="2"/>
  <c r="F38" i="2" s="1"/>
  <c r="E40" i="2"/>
  <c r="F40" i="2" s="1"/>
  <c r="E41" i="2"/>
  <c r="F41" i="2" s="1"/>
  <c r="E42" i="2"/>
  <c r="F42" i="2" s="1"/>
  <c r="E44" i="2"/>
  <c r="F44" i="2" s="1"/>
  <c r="E46" i="2"/>
  <c r="F46" i="2" s="1"/>
  <c r="E47" i="2"/>
  <c r="F47" i="2" s="1"/>
  <c r="F50" i="2" l="1"/>
</calcChain>
</file>

<file path=xl/sharedStrings.xml><?xml version="1.0" encoding="utf-8"?>
<sst xmlns="http://schemas.openxmlformats.org/spreadsheetml/2006/main" count="53" uniqueCount="53">
  <si>
    <t>Solution de diffusion et de captation pour l'espace Chapelle</t>
  </si>
  <si>
    <t>Désignation</t>
  </si>
  <si>
    <t>Quantité</t>
  </si>
  <si>
    <t>Prix U.H.T.</t>
  </si>
  <si>
    <t>Remise</t>
  </si>
  <si>
    <t>Prix U.H.T. remisé</t>
  </si>
  <si>
    <t>Prix HT en fonction des quantités</t>
  </si>
  <si>
    <t>Captation vidéo</t>
  </si>
  <si>
    <t xml:space="preserve">Caméra </t>
  </si>
  <si>
    <t>Mélangeur vidéo</t>
  </si>
  <si>
    <t>Captation sonore</t>
  </si>
  <si>
    <t>Microphone col de cygne 30cm filaire</t>
  </si>
  <si>
    <t>Microphone HF ''main''</t>
  </si>
  <si>
    <t>Microphone HF ''serre tête''</t>
  </si>
  <si>
    <t>Embases de recharge</t>
  </si>
  <si>
    <t>Diffusion Video</t>
  </si>
  <si>
    <t>Moniteur 65"</t>
  </si>
  <si>
    <t xml:space="preserve">Vidéo projecteur </t>
  </si>
  <si>
    <t>Système de diffusion sans fil</t>
  </si>
  <si>
    <t>Diffusion Audio</t>
  </si>
  <si>
    <t>Enceinte colonne</t>
  </si>
  <si>
    <t xml:space="preserve">Amplificateur audio </t>
  </si>
  <si>
    <t>Système de diffusion audio pour personne à handicap auditif</t>
  </si>
  <si>
    <t>Infrastructure Audio / Vidéo</t>
  </si>
  <si>
    <t>Interfaces nécessaires au transport des informations</t>
  </si>
  <si>
    <t>Processeur audio</t>
  </si>
  <si>
    <t>Enregistreur / streamer</t>
  </si>
  <si>
    <t>Autres</t>
  </si>
  <si>
    <t>Pilotage</t>
  </si>
  <si>
    <t>Dalle tactiles de pilotage</t>
  </si>
  <si>
    <t>Centrale d'automation</t>
  </si>
  <si>
    <t>Mobilier connecté</t>
  </si>
  <si>
    <t>Chaire</t>
  </si>
  <si>
    <t>Estrade</t>
  </si>
  <si>
    <t>Support, système de fixation, coffrets</t>
  </si>
  <si>
    <t>Potence pour VP</t>
  </si>
  <si>
    <t>Potence pour caméra</t>
  </si>
  <si>
    <t xml:space="preserve">Baie technique </t>
  </si>
  <si>
    <t>Accessoires de baie</t>
  </si>
  <si>
    <t>Forfait câbles et petites fournitures</t>
  </si>
  <si>
    <t>Installation</t>
  </si>
  <si>
    <t>Main d'œuvre technicien (JH)</t>
  </si>
  <si>
    <t>Main d'œuvre études &amp; gestion de projet (JH)</t>
  </si>
  <si>
    <t>Main d'œuvre programmation et mise en ser vice (MOP) (JH)</t>
  </si>
  <si>
    <t>Supervision</t>
  </si>
  <si>
    <t>Main d'œuvre programmation (JH)</t>
  </si>
  <si>
    <t>Formation</t>
  </si>
  <si>
    <t>Formation utilisateur (JH)</t>
  </si>
  <si>
    <t>Formation exploitant (programmation, maintenance 1° niveau) (JH)</t>
  </si>
  <si>
    <t>Maintenance</t>
  </si>
  <si>
    <t>Maintenance préventive et curative</t>
  </si>
  <si>
    <t>12 mois</t>
  </si>
  <si>
    <t xml:space="preserve">MONTANT ESTIMATIF HT DQE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</si>
</sst>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0807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9" fillId="2" borderId="1" xfId="2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left"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top" indent="2"/>
    </xf>
    <xf numFmtId="0" fontId="0" fillId="0" borderId="1" xfId="0" applyBorder="1" applyAlignment="1">
      <alignment horizontal="center" vertical="center"/>
    </xf>
    <xf numFmtId="0" fontId="9" fillId="4" borderId="1" xfId="2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/>
    <xf numFmtId="0" fontId="8" fillId="0" borderId="1" xfId="0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left" vertical="center" wrapText="1"/>
    </xf>
    <xf numFmtId="0" fontId="8" fillId="0" borderId="1" xfId="0" applyFont="1" applyBorder="1"/>
    <xf numFmtId="0" fontId="8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 indent="2"/>
    </xf>
    <xf numFmtId="0" fontId="10" fillId="4" borderId="1" xfId="2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left" vertical="center" wrapText="1"/>
    </xf>
    <xf numFmtId="0" fontId="5" fillId="4" borderId="1" xfId="2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64" fontId="3" fillId="0" borderId="1" xfId="1" applyNumberFormat="1" applyFont="1" applyBorder="1"/>
    <xf numFmtId="0" fontId="0" fillId="0" borderId="2" xfId="0" applyBorder="1"/>
    <xf numFmtId="164" fontId="3" fillId="0" borderId="2" xfId="1" applyNumberFormat="1" applyFont="1" applyBorder="1"/>
    <xf numFmtId="0" fontId="1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11" fillId="0" borderId="3" xfId="0" applyFont="1" applyBorder="1" applyAlignment="1">
      <alignment horizontal="right"/>
    </xf>
    <xf numFmtId="0" fontId="0" fillId="0" borderId="2" xfId="0" applyBorder="1" applyAlignment="1">
      <alignment wrapText="1"/>
    </xf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1" fillId="0" borderId="7" xfId="0" applyFont="1" applyBorder="1" applyAlignment="1">
      <alignment horizontal="center"/>
    </xf>
    <xf numFmtId="0" fontId="5" fillId="4" borderId="12" xfId="2" applyFont="1" applyFill="1" applyBorder="1" applyAlignment="1">
      <alignment horizontal="left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left" vertical="center" wrapText="1"/>
    </xf>
    <xf numFmtId="0" fontId="5" fillId="4" borderId="14" xfId="2" applyFont="1" applyFill="1" applyBorder="1" applyAlignment="1">
      <alignment horizontal="left" vertical="center" wrapText="1"/>
    </xf>
    <xf numFmtId="0" fontId="0" fillId="0" borderId="11" xfId="0" applyBorder="1"/>
    <xf numFmtId="0" fontId="0" fillId="0" borderId="11" xfId="0" applyBorder="1" applyAlignment="1">
      <alignment horizontal="center"/>
    </xf>
    <xf numFmtId="1" fontId="0" fillId="0" borderId="11" xfId="0" applyNumberForma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164" fontId="3" fillId="0" borderId="11" xfId="1" applyNumberFormat="1" applyFont="1" applyFill="1" applyBorder="1"/>
    <xf numFmtId="0" fontId="13" fillId="0" borderId="5" xfId="0" applyFont="1" applyBorder="1" applyAlignment="1"/>
    <xf numFmtId="0" fontId="13" fillId="0" borderId="6" xfId="0" applyFont="1" applyBorder="1" applyAlignment="1"/>
  </cellXfs>
  <cellStyles count="3">
    <cellStyle name="Monétaire" xfId="1" builtinId="4"/>
    <cellStyle name="Normal" xfId="0" builtinId="0"/>
    <cellStyle name="Normal 3" xfId="2" xr:uid="{02084486-6CBF-403D-8F93-BB5F3542A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259"/>
  <sheetViews>
    <sheetView tabSelected="1" topLeftCell="A27" zoomScaleNormal="100" workbookViewId="0">
      <selection activeCell="I9" sqref="I9"/>
    </sheetView>
  </sheetViews>
  <sheetFormatPr defaultColWidth="11.42578125" defaultRowHeight="15"/>
  <cols>
    <col min="1" max="1" width="58.42578125" style="1" customWidth="1"/>
    <col min="2" max="2" width="20.140625" customWidth="1"/>
    <col min="3" max="3" width="21.85546875" style="1" customWidth="1"/>
    <col min="4" max="4" width="13.85546875" style="2" customWidth="1"/>
    <col min="5" max="6" width="19.140625" style="1" customWidth="1"/>
    <col min="11" max="12" width="13.85546875" style="2" customWidth="1"/>
    <col min="13" max="13" width="16.28515625" style="2" customWidth="1"/>
  </cols>
  <sheetData>
    <row r="2" spans="1:13" ht="18.75">
      <c r="A2" s="45" t="s">
        <v>0</v>
      </c>
      <c r="B2" s="46"/>
      <c r="C2" s="46"/>
      <c r="D2" s="46"/>
      <c r="E2" s="46"/>
      <c r="F2" s="47"/>
    </row>
    <row r="4" spans="1:13" s="1" customFormat="1" ht="30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31" t="s">
        <v>6</v>
      </c>
    </row>
    <row r="5" spans="1:13">
      <c r="A5" s="6"/>
      <c r="B5" s="6"/>
      <c r="C5" s="3"/>
      <c r="D5" s="6"/>
      <c r="E5" s="7"/>
      <c r="F5" s="7"/>
      <c r="J5" s="2"/>
      <c r="M5"/>
    </row>
    <row r="6" spans="1:13" ht="15.75">
      <c r="A6" s="8" t="s">
        <v>7</v>
      </c>
      <c r="B6" s="9"/>
      <c r="C6" s="9"/>
      <c r="D6" s="10"/>
      <c r="E6" s="11"/>
      <c r="F6" s="11"/>
      <c r="G6" s="2"/>
      <c r="K6"/>
      <c r="L6"/>
      <c r="M6"/>
    </row>
    <row r="7" spans="1:13" ht="15.75">
      <c r="A7" s="12" t="s">
        <v>8</v>
      </c>
      <c r="B7" s="13">
        <v>2</v>
      </c>
      <c r="C7" s="7"/>
      <c r="D7" s="7"/>
      <c r="E7" s="13">
        <f>(C7-D7)</f>
        <v>0</v>
      </c>
      <c r="F7" s="13">
        <f>E7*B7</f>
        <v>0</v>
      </c>
      <c r="G7" s="2"/>
      <c r="K7"/>
      <c r="L7"/>
      <c r="M7"/>
    </row>
    <row r="8" spans="1:13" ht="15.75">
      <c r="A8" s="12" t="s">
        <v>9</v>
      </c>
      <c r="B8" s="13">
        <v>1</v>
      </c>
      <c r="C8" s="7"/>
      <c r="D8" s="7"/>
      <c r="E8" s="13">
        <f>(C8-D8)</f>
        <v>0</v>
      </c>
      <c r="F8" s="13">
        <f t="shared" ref="F8:F47" si="0">E8*B8</f>
        <v>0</v>
      </c>
      <c r="G8" s="2"/>
      <c r="K8"/>
      <c r="L8"/>
      <c r="M8"/>
    </row>
    <row r="9" spans="1:13" ht="15.75">
      <c r="A9" s="14" t="s">
        <v>10</v>
      </c>
      <c r="B9" s="15"/>
      <c r="C9" s="16"/>
      <c r="D9" s="16"/>
      <c r="E9" s="16"/>
      <c r="F9" s="16"/>
      <c r="G9" s="2"/>
      <c r="K9"/>
      <c r="L9"/>
      <c r="M9"/>
    </row>
    <row r="10" spans="1:13" ht="15.75">
      <c r="A10" s="12" t="s">
        <v>11</v>
      </c>
      <c r="B10" s="13">
        <v>2</v>
      </c>
      <c r="C10" s="7"/>
      <c r="D10" s="7"/>
      <c r="E10" s="13">
        <f t="shared" ref="E10:E47" si="1">(C10-D10)</f>
        <v>0</v>
      </c>
      <c r="F10" s="13">
        <f t="shared" si="0"/>
        <v>0</v>
      </c>
      <c r="G10" s="2"/>
      <c r="K10"/>
      <c r="L10"/>
      <c r="M10"/>
    </row>
    <row r="11" spans="1:13" ht="15.75">
      <c r="A11" s="12" t="s">
        <v>12</v>
      </c>
      <c r="B11" s="13">
        <v>4</v>
      </c>
      <c r="C11" s="7"/>
      <c r="D11" s="7"/>
      <c r="E11" s="13">
        <f t="shared" si="1"/>
        <v>0</v>
      </c>
      <c r="F11" s="13">
        <f t="shared" si="0"/>
        <v>0</v>
      </c>
      <c r="G11" s="2"/>
      <c r="K11"/>
      <c r="L11"/>
      <c r="M11"/>
    </row>
    <row r="12" spans="1:13" ht="15.75">
      <c r="A12" s="12" t="s">
        <v>13</v>
      </c>
      <c r="B12" s="17">
        <v>1</v>
      </c>
      <c r="C12" s="18"/>
      <c r="D12" s="19"/>
      <c r="E12" s="13">
        <f t="shared" si="1"/>
        <v>0</v>
      </c>
      <c r="F12" s="13">
        <f t="shared" si="0"/>
        <v>0</v>
      </c>
      <c r="G12" s="2"/>
      <c r="K12"/>
      <c r="L12"/>
      <c r="M12"/>
    </row>
    <row r="13" spans="1:13" ht="15.75">
      <c r="A13" s="12" t="s">
        <v>14</v>
      </c>
      <c r="B13" s="13">
        <v>3</v>
      </c>
      <c r="C13" s="7"/>
      <c r="D13" s="7"/>
      <c r="E13" s="13">
        <f t="shared" si="1"/>
        <v>0</v>
      </c>
      <c r="F13" s="13">
        <f t="shared" si="0"/>
        <v>0</v>
      </c>
      <c r="G13" s="2"/>
      <c r="K13"/>
      <c r="L13"/>
      <c r="M13"/>
    </row>
    <row r="14" spans="1:13" ht="15.75">
      <c r="A14" s="14" t="s">
        <v>15</v>
      </c>
      <c r="B14" s="15"/>
      <c r="C14" s="16"/>
      <c r="D14" s="16"/>
      <c r="E14" s="16"/>
      <c r="F14" s="16"/>
      <c r="G14" s="2"/>
      <c r="K14"/>
      <c r="L14"/>
      <c r="M14"/>
    </row>
    <row r="15" spans="1:13" ht="15.75">
      <c r="A15" s="12" t="s">
        <v>16</v>
      </c>
      <c r="B15" s="13">
        <v>2</v>
      </c>
      <c r="C15" s="7"/>
      <c r="D15" s="7"/>
      <c r="E15" s="13">
        <f t="shared" si="1"/>
        <v>0</v>
      </c>
      <c r="F15" s="13">
        <f t="shared" si="0"/>
        <v>0</v>
      </c>
      <c r="G15" s="2"/>
      <c r="K15"/>
      <c r="L15"/>
      <c r="M15"/>
    </row>
    <row r="16" spans="1:13" ht="15.75">
      <c r="A16" s="12" t="s">
        <v>17</v>
      </c>
      <c r="B16" s="13">
        <v>1</v>
      </c>
      <c r="C16" s="7"/>
      <c r="D16" s="7"/>
      <c r="E16" s="13">
        <f t="shared" si="1"/>
        <v>0</v>
      </c>
      <c r="F16" s="13">
        <f t="shared" si="0"/>
        <v>0</v>
      </c>
      <c r="G16" s="2"/>
      <c r="K16"/>
      <c r="L16"/>
      <c r="M16"/>
    </row>
    <row r="17" spans="1:13" ht="15.75">
      <c r="A17" s="12" t="s">
        <v>18</v>
      </c>
      <c r="B17" s="13">
        <v>1</v>
      </c>
      <c r="C17" s="7"/>
      <c r="D17" s="7"/>
      <c r="E17" s="13">
        <f t="shared" si="1"/>
        <v>0</v>
      </c>
      <c r="F17" s="13">
        <f t="shared" si="0"/>
        <v>0</v>
      </c>
      <c r="G17" s="2"/>
      <c r="K17"/>
      <c r="L17"/>
      <c r="M17"/>
    </row>
    <row r="18" spans="1:13" ht="15.75">
      <c r="A18" s="14" t="s">
        <v>19</v>
      </c>
      <c r="B18" s="15"/>
      <c r="C18" s="16"/>
      <c r="D18" s="16"/>
      <c r="E18" s="16"/>
      <c r="F18" s="16"/>
      <c r="G18" s="2"/>
      <c r="K18"/>
      <c r="L18"/>
      <c r="M18"/>
    </row>
    <row r="19" spans="1:13" ht="15.75">
      <c r="A19" s="12" t="s">
        <v>20</v>
      </c>
      <c r="B19" s="13">
        <v>2</v>
      </c>
      <c r="C19" s="7"/>
      <c r="D19" s="7"/>
      <c r="E19" s="13">
        <f t="shared" si="1"/>
        <v>0</v>
      </c>
      <c r="F19" s="13">
        <f t="shared" si="0"/>
        <v>0</v>
      </c>
      <c r="G19" s="2"/>
      <c r="K19"/>
      <c r="L19"/>
      <c r="M19"/>
    </row>
    <row r="20" spans="1:13" ht="15.75">
      <c r="A20" s="12" t="s">
        <v>21</v>
      </c>
      <c r="B20" s="13">
        <v>1</v>
      </c>
      <c r="C20" s="21"/>
      <c r="D20" s="7"/>
      <c r="E20" s="13">
        <f t="shared" si="1"/>
        <v>0</v>
      </c>
      <c r="F20" s="13">
        <f t="shared" si="0"/>
        <v>0</v>
      </c>
      <c r="G20" s="2"/>
      <c r="K20"/>
      <c r="L20"/>
      <c r="M20"/>
    </row>
    <row r="21" spans="1:13" ht="31.5">
      <c r="A21" s="22" t="s">
        <v>22</v>
      </c>
      <c r="B21" s="13">
        <v>1</v>
      </c>
      <c r="C21" s="21"/>
      <c r="D21" s="7"/>
      <c r="E21" s="13">
        <f t="shared" si="1"/>
        <v>0</v>
      </c>
      <c r="F21" s="13">
        <f t="shared" si="0"/>
        <v>0</v>
      </c>
      <c r="G21" s="2"/>
      <c r="K21"/>
      <c r="L21"/>
      <c r="M21"/>
    </row>
    <row r="22" spans="1:13" ht="15.75">
      <c r="A22" s="14" t="s">
        <v>23</v>
      </c>
      <c r="B22" s="15"/>
      <c r="C22" s="16"/>
      <c r="D22" s="16"/>
      <c r="E22" s="16"/>
      <c r="F22" s="16"/>
      <c r="G22" s="2"/>
      <c r="K22"/>
      <c r="L22"/>
      <c r="M22"/>
    </row>
    <row r="23" spans="1:13" ht="15.75">
      <c r="A23" s="12" t="s">
        <v>24</v>
      </c>
      <c r="B23" s="13">
        <v>1</v>
      </c>
      <c r="C23" s="7"/>
      <c r="D23" s="7"/>
      <c r="E23" s="13">
        <f t="shared" si="1"/>
        <v>0</v>
      </c>
      <c r="F23" s="13">
        <f t="shared" si="0"/>
        <v>0</v>
      </c>
      <c r="G23" s="2"/>
      <c r="K23"/>
      <c r="L23"/>
      <c r="M23"/>
    </row>
    <row r="24" spans="1:13" ht="15.75">
      <c r="A24" s="12" t="s">
        <v>25</v>
      </c>
      <c r="B24" s="13">
        <v>1</v>
      </c>
      <c r="C24" s="7"/>
      <c r="D24" s="7"/>
      <c r="E24" s="13">
        <f t="shared" si="1"/>
        <v>0</v>
      </c>
      <c r="F24" s="13">
        <f t="shared" si="0"/>
        <v>0</v>
      </c>
      <c r="G24" s="2"/>
      <c r="K24"/>
      <c r="L24"/>
      <c r="M24"/>
    </row>
    <row r="25" spans="1:13" ht="15.75">
      <c r="A25" s="12" t="s">
        <v>26</v>
      </c>
      <c r="B25" s="13">
        <v>1</v>
      </c>
      <c r="C25" s="7"/>
      <c r="D25" s="7"/>
      <c r="E25" s="13">
        <f t="shared" si="1"/>
        <v>0</v>
      </c>
      <c r="F25" s="13">
        <f t="shared" si="0"/>
        <v>0</v>
      </c>
      <c r="G25" s="2"/>
      <c r="K25"/>
      <c r="L25"/>
      <c r="M25"/>
    </row>
    <row r="26" spans="1:13" ht="15.75">
      <c r="A26" s="12" t="s">
        <v>27</v>
      </c>
      <c r="B26" s="13">
        <v>1</v>
      </c>
      <c r="C26" s="7"/>
      <c r="D26" s="7"/>
      <c r="E26" s="13">
        <f t="shared" si="1"/>
        <v>0</v>
      </c>
      <c r="F26" s="13">
        <f t="shared" si="0"/>
        <v>0</v>
      </c>
      <c r="G26" s="2"/>
      <c r="K26"/>
      <c r="L26"/>
      <c r="M26"/>
    </row>
    <row r="27" spans="1:13" ht="15.75">
      <c r="A27" s="14" t="s">
        <v>28</v>
      </c>
      <c r="B27" s="15"/>
      <c r="C27" s="16"/>
      <c r="D27" s="16"/>
      <c r="E27" s="16"/>
      <c r="F27" s="16"/>
      <c r="G27" s="2"/>
      <c r="K27"/>
      <c r="L27"/>
      <c r="M27"/>
    </row>
    <row r="28" spans="1:13" ht="15.75">
      <c r="A28" s="12" t="s">
        <v>29</v>
      </c>
      <c r="B28" s="13">
        <v>1</v>
      </c>
      <c r="C28" s="7"/>
      <c r="D28" s="7"/>
      <c r="E28" s="13">
        <f t="shared" si="1"/>
        <v>0</v>
      </c>
      <c r="F28" s="13">
        <f t="shared" si="0"/>
        <v>0</v>
      </c>
      <c r="G28" s="2"/>
      <c r="K28"/>
      <c r="L28"/>
      <c r="M28"/>
    </row>
    <row r="29" spans="1:13" ht="15.75">
      <c r="A29" s="12" t="s">
        <v>30</v>
      </c>
      <c r="B29" s="17">
        <v>1</v>
      </c>
      <c r="C29" s="20"/>
      <c r="D29" s="19"/>
      <c r="E29" s="13">
        <f t="shared" si="1"/>
        <v>0</v>
      </c>
      <c r="F29" s="13">
        <f t="shared" si="0"/>
        <v>0</v>
      </c>
      <c r="G29" s="2"/>
      <c r="K29"/>
      <c r="L29"/>
      <c r="M29"/>
    </row>
    <row r="30" spans="1:13" ht="15.75">
      <c r="A30" s="23" t="s">
        <v>31</v>
      </c>
      <c r="B30" s="24"/>
      <c r="C30" s="24"/>
      <c r="D30" s="16"/>
      <c r="E30" s="16"/>
      <c r="F30" s="16"/>
      <c r="G30" s="2"/>
      <c r="K30"/>
      <c r="L30"/>
      <c r="M30"/>
    </row>
    <row r="31" spans="1:13" ht="15.75">
      <c r="A31" s="12" t="s">
        <v>32</v>
      </c>
      <c r="B31" s="17">
        <v>1</v>
      </c>
      <c r="C31" s="20"/>
      <c r="D31" s="19"/>
      <c r="E31" s="13">
        <f t="shared" si="1"/>
        <v>0</v>
      </c>
      <c r="F31" s="13">
        <f t="shared" si="0"/>
        <v>0</v>
      </c>
      <c r="G31" s="2"/>
      <c r="K31"/>
      <c r="L31"/>
      <c r="M31"/>
    </row>
    <row r="32" spans="1:13" ht="15.75">
      <c r="A32" s="12" t="s">
        <v>33</v>
      </c>
      <c r="B32" s="17">
        <v>1</v>
      </c>
      <c r="C32" s="20"/>
      <c r="D32" s="19"/>
      <c r="E32" s="13">
        <f t="shared" ref="E32" si="2">(C32-D32)</f>
        <v>0</v>
      </c>
      <c r="F32" s="13">
        <f t="shared" ref="F32" si="3">E32*B32</f>
        <v>0</v>
      </c>
      <c r="G32" s="2"/>
      <c r="K32"/>
      <c r="L32"/>
      <c r="M32"/>
    </row>
    <row r="33" spans="1:13" ht="15.75">
      <c r="A33" s="14" t="s">
        <v>34</v>
      </c>
      <c r="B33" s="15"/>
      <c r="C33" s="16"/>
      <c r="D33" s="16"/>
      <c r="E33" s="16"/>
      <c r="F33" s="16"/>
      <c r="G33" s="2"/>
      <c r="K33"/>
      <c r="L33"/>
      <c r="M33"/>
    </row>
    <row r="34" spans="1:13" ht="15.75">
      <c r="A34" s="12" t="s">
        <v>35</v>
      </c>
      <c r="B34" s="13">
        <v>1</v>
      </c>
      <c r="C34" s="7"/>
      <c r="D34" s="7"/>
      <c r="E34" s="13">
        <f t="shared" si="1"/>
        <v>0</v>
      </c>
      <c r="F34" s="13">
        <f t="shared" si="0"/>
        <v>0</v>
      </c>
      <c r="G34" s="2"/>
      <c r="K34"/>
      <c r="L34"/>
      <c r="M34"/>
    </row>
    <row r="35" spans="1:13" ht="15.75">
      <c r="A35" s="12" t="s">
        <v>36</v>
      </c>
      <c r="B35" s="13">
        <v>2</v>
      </c>
      <c r="C35" s="7"/>
      <c r="D35" s="7"/>
      <c r="E35" s="13">
        <f t="shared" si="1"/>
        <v>0</v>
      </c>
      <c r="F35" s="13">
        <f t="shared" si="0"/>
        <v>0</v>
      </c>
      <c r="G35" s="2"/>
      <c r="K35"/>
      <c r="L35"/>
      <c r="M35"/>
    </row>
    <row r="36" spans="1:13" ht="15.75">
      <c r="A36" s="12" t="s">
        <v>37</v>
      </c>
      <c r="B36" s="13">
        <v>1</v>
      </c>
      <c r="C36" s="7"/>
      <c r="D36" s="7"/>
      <c r="E36" s="13">
        <f t="shared" si="1"/>
        <v>0</v>
      </c>
      <c r="F36" s="13">
        <f t="shared" si="0"/>
        <v>0</v>
      </c>
      <c r="G36" s="2"/>
      <c r="K36"/>
      <c r="L36"/>
      <c r="M36"/>
    </row>
    <row r="37" spans="1:13" ht="15.75">
      <c r="A37" s="12" t="s">
        <v>38</v>
      </c>
      <c r="B37" s="13">
        <v>1</v>
      </c>
      <c r="C37" s="7"/>
      <c r="D37" s="7"/>
      <c r="E37" s="13">
        <f t="shared" si="1"/>
        <v>0</v>
      </c>
      <c r="F37" s="13">
        <f t="shared" si="0"/>
        <v>0</v>
      </c>
      <c r="G37" s="2"/>
      <c r="K37"/>
      <c r="L37"/>
      <c r="M37"/>
    </row>
    <row r="38" spans="1:13" ht="15.75">
      <c r="A38" s="12" t="s">
        <v>39</v>
      </c>
      <c r="B38" s="13">
        <v>1</v>
      </c>
      <c r="C38" s="7"/>
      <c r="D38" s="7"/>
      <c r="E38" s="13">
        <f t="shared" si="1"/>
        <v>0</v>
      </c>
      <c r="F38" s="13">
        <f t="shared" si="0"/>
        <v>0</v>
      </c>
      <c r="G38" s="2"/>
      <c r="K38"/>
      <c r="L38"/>
      <c r="M38"/>
    </row>
    <row r="39" spans="1:13">
      <c r="A39" s="24" t="s">
        <v>40</v>
      </c>
      <c r="B39" s="25"/>
      <c r="C39" s="24"/>
      <c r="D39" s="24"/>
      <c r="E39" s="24"/>
      <c r="F39" s="24"/>
      <c r="M39"/>
    </row>
    <row r="40" spans="1:13">
      <c r="A40" s="7" t="s">
        <v>41</v>
      </c>
      <c r="B40" s="26">
        <v>1</v>
      </c>
      <c r="C40" s="7"/>
      <c r="D40" s="27"/>
      <c r="E40" s="13">
        <f t="shared" si="1"/>
        <v>0</v>
      </c>
      <c r="F40" s="13">
        <f t="shared" si="0"/>
        <v>0</v>
      </c>
      <c r="M40"/>
    </row>
    <row r="41" spans="1:13">
      <c r="A41" s="7" t="s">
        <v>42</v>
      </c>
      <c r="B41" s="26">
        <v>1</v>
      </c>
      <c r="C41" s="7"/>
      <c r="D41" s="27"/>
      <c r="E41" s="13">
        <f t="shared" si="1"/>
        <v>0</v>
      </c>
      <c r="F41" s="13">
        <f t="shared" si="0"/>
        <v>0</v>
      </c>
      <c r="M41"/>
    </row>
    <row r="42" spans="1:13">
      <c r="A42" s="7" t="s">
        <v>43</v>
      </c>
      <c r="B42" s="26">
        <v>1</v>
      </c>
      <c r="C42" s="7"/>
      <c r="D42" s="27"/>
      <c r="E42" s="13">
        <f t="shared" si="1"/>
        <v>0</v>
      </c>
      <c r="F42" s="13">
        <f t="shared" si="0"/>
        <v>0</v>
      </c>
      <c r="M42"/>
    </row>
    <row r="43" spans="1:13">
      <c r="A43" s="24" t="s">
        <v>44</v>
      </c>
      <c r="B43" s="25"/>
      <c r="C43" s="24"/>
      <c r="D43" s="24"/>
      <c r="E43" s="24"/>
      <c r="F43" s="24"/>
      <c r="M43"/>
    </row>
    <row r="44" spans="1:13">
      <c r="A44" s="7" t="s">
        <v>45</v>
      </c>
      <c r="B44" s="26">
        <v>1</v>
      </c>
      <c r="C44" s="7"/>
      <c r="D44" s="27"/>
      <c r="E44" s="13">
        <f t="shared" si="1"/>
        <v>0</v>
      </c>
      <c r="F44" s="13">
        <f t="shared" si="0"/>
        <v>0</v>
      </c>
      <c r="M44"/>
    </row>
    <row r="45" spans="1:13">
      <c r="A45" s="24" t="s">
        <v>46</v>
      </c>
      <c r="B45" s="25"/>
      <c r="C45" s="24"/>
      <c r="D45" s="24"/>
      <c r="E45" s="24"/>
      <c r="F45" s="24"/>
      <c r="M45"/>
    </row>
    <row r="46" spans="1:13">
      <c r="A46" s="7" t="s">
        <v>47</v>
      </c>
      <c r="B46" s="26">
        <v>1</v>
      </c>
      <c r="C46" s="7"/>
      <c r="D46" s="27"/>
      <c r="E46" s="13">
        <f t="shared" si="1"/>
        <v>0</v>
      </c>
      <c r="F46" s="13">
        <f t="shared" si="0"/>
        <v>0</v>
      </c>
      <c r="M46"/>
    </row>
    <row r="47" spans="1:13" ht="30">
      <c r="A47" s="33" t="s">
        <v>48</v>
      </c>
      <c r="B47" s="34">
        <v>1</v>
      </c>
      <c r="C47" s="28"/>
      <c r="D47" s="29"/>
      <c r="E47" s="35">
        <f t="shared" si="1"/>
        <v>0</v>
      </c>
      <c r="F47" s="35">
        <f t="shared" si="0"/>
        <v>0</v>
      </c>
      <c r="M47"/>
    </row>
    <row r="48" spans="1:13">
      <c r="A48" s="37" t="s">
        <v>49</v>
      </c>
      <c r="B48" s="38"/>
      <c r="C48" s="39"/>
      <c r="D48" s="39"/>
      <c r="E48" s="39"/>
      <c r="F48" s="40"/>
      <c r="M48"/>
    </row>
    <row r="49" spans="1:13">
      <c r="A49" s="41" t="s">
        <v>50</v>
      </c>
      <c r="B49" s="42" t="s">
        <v>51</v>
      </c>
      <c r="C49" s="43">
        <v>1</v>
      </c>
      <c r="D49" s="41"/>
      <c r="E49" s="48">
        <f>D49*C49</f>
        <v>0</v>
      </c>
      <c r="F49" s="41"/>
      <c r="K49"/>
      <c r="L49"/>
      <c r="M49"/>
    </row>
    <row r="50" spans="1:13" ht="19.5" thickBot="1">
      <c r="C50" s="44" t="s">
        <v>52</v>
      </c>
      <c r="D50" s="49"/>
      <c r="E50" s="50"/>
      <c r="F50" s="36">
        <f>SUM(F7:F47)</f>
        <v>0</v>
      </c>
    </row>
    <row r="51" spans="1:13" ht="18.75">
      <c r="C51" s="32"/>
      <c r="E51" s="30"/>
      <c r="F51" s="30"/>
    </row>
    <row r="68" spans="3:3">
      <c r="C68"/>
    </row>
    <row r="85" spans="4:6">
      <c r="D85" s="1"/>
      <c r="E85" s="4"/>
      <c r="F85" s="4"/>
    </row>
    <row r="86" spans="4:6">
      <c r="D86" s="1"/>
    </row>
    <row r="87" spans="4:6">
      <c r="D87" s="1"/>
    </row>
    <row r="88" spans="4:6">
      <c r="D88" s="1"/>
    </row>
    <row r="89" spans="4:6">
      <c r="D89" s="1"/>
    </row>
    <row r="90" spans="4:6">
      <c r="D90" s="1"/>
    </row>
    <row r="91" spans="4:6">
      <c r="D91" s="1"/>
    </row>
    <row r="249" spans="3:3">
      <c r="C249" s="1">
        <v>1</v>
      </c>
    </row>
    <row r="250" spans="3:3">
      <c r="C250" s="1">
        <v>1</v>
      </c>
    </row>
    <row r="251" spans="3:3">
      <c r="C251" s="1">
        <v>8</v>
      </c>
    </row>
    <row r="252" spans="3:3">
      <c r="C252" s="1">
        <v>2</v>
      </c>
    </row>
    <row r="253" spans="3:3">
      <c r="C253" s="1">
        <v>2</v>
      </c>
    </row>
    <row r="254" spans="3:3">
      <c r="C254" s="1">
        <v>3</v>
      </c>
    </row>
    <row r="255" spans="3:3">
      <c r="C255" s="1">
        <v>1</v>
      </c>
    </row>
    <row r="256" spans="3:3">
      <c r="C256" s="1">
        <v>1</v>
      </c>
    </row>
    <row r="257" spans="3:3">
      <c r="C257" s="1">
        <v>1</v>
      </c>
    </row>
    <row r="258" spans="3:3">
      <c r="C258" s="1">
        <v>3</v>
      </c>
    </row>
    <row r="259" spans="3:3">
      <c r="C259" s="1">
        <v>4</v>
      </c>
    </row>
  </sheetData>
  <mergeCells count="2">
    <mergeCell ref="C50:E50"/>
    <mergeCell ref="A2:F2"/>
  </mergeCells>
  <pageMargins left="0.70866141732283472" right="0.70866141732283472" top="0.59055118110236227" bottom="0.55118110236220474" header="0.31496062992125984" footer="0.31496062992125984"/>
  <pageSetup paperSize="9" scale="57" fitToHeight="0" orientation="portrait" r:id="rId1"/>
  <headerFooter>
    <oddHeader>&amp;CMarché audiovisuel 2026 - BPU - Lot 1- Espace Chapelle-Matériel de diffusion et d'enregistrement</oddHeader>
    <oddFooter>Page &amp;P de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EAEE1E4BC8764C94335008DBE2E5BA" ma:contentTypeVersion="9" ma:contentTypeDescription="Crée un document." ma:contentTypeScope="" ma:versionID="ebea6b52e94f21929fd9dd40245c0b77">
  <xsd:schema xmlns:xsd="http://www.w3.org/2001/XMLSchema" xmlns:xs="http://www.w3.org/2001/XMLSchema" xmlns:p="http://schemas.microsoft.com/office/2006/metadata/properties" xmlns:ns2="8b9c3c2c-d5d2-4ac9-aca1-5f7a6b9f38f8" xmlns:ns3="9ae1a54a-78be-4b35-9a1f-276d1f3eeec8" targetNamespace="http://schemas.microsoft.com/office/2006/metadata/properties" ma:root="true" ma:fieldsID="b082c63506c857a3b9e3ef7c3c85b24e" ns2:_="" ns3:_="">
    <xsd:import namespace="8b9c3c2c-d5d2-4ac9-aca1-5f7a6b9f38f8"/>
    <xsd:import namespace="9ae1a54a-78be-4b35-9a1f-276d1f3e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9c3c2c-d5d2-4ac9-aca1-5f7a6b9f3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93112b5-329c-44a4-9867-27501ed20e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1a54a-78be-4b35-9a1f-276d1f3eee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4e99954-1a6f-414b-ae5e-b8dd7c8b9883}" ma:internalName="TaxCatchAll" ma:showField="CatchAllData" ma:web="9ae1a54a-78be-4b35-9a1f-276d1f3eee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e1a54a-78be-4b35-9a1f-276d1f3eeec8" xsi:nil="true"/>
    <lcf76f155ced4ddcb4097134ff3c332f xmlns="8b9c3c2c-d5d2-4ac9-aca1-5f7a6b9f3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D817CE-D944-474F-AD45-D72FAE1802EC}"/>
</file>

<file path=customXml/itemProps2.xml><?xml version="1.0" encoding="utf-8"?>
<ds:datastoreItem xmlns:ds="http://schemas.openxmlformats.org/officeDocument/2006/customXml" ds:itemID="{E9C8659D-21D3-417A-9524-9FADFF5D391F}"/>
</file>

<file path=customXml/itemProps3.xml><?xml version="1.0" encoding="utf-8"?>
<ds:datastoreItem xmlns:ds="http://schemas.openxmlformats.org/officeDocument/2006/customXml" ds:itemID="{624FB1DA-5D27-474D-92DC-61A2203CE7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Jekal</dc:creator>
  <cp:keywords/>
  <dc:description/>
  <cp:lastModifiedBy>Sophie Jekal</cp:lastModifiedBy>
  <cp:revision/>
  <dcterms:created xsi:type="dcterms:W3CDTF">2019-03-08T12:17:53Z</dcterms:created>
  <dcterms:modified xsi:type="dcterms:W3CDTF">2026-03-23T15:28:13Z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0x0101008DEAEE1E4BC8764C94335008DBE2E5BA</vt:lpwstr>
  </property>
  <property fmtid="{D5CDD505-2E9C-101B-9397-08002B2CF9AE}" pid="3" name="MediaServiceImageTags">
    <vt:lpwstr/>
  </property>
</Properties>
</file>